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文档\提案\RAN4#104\Simulation results\"/>
    </mc:Choice>
  </mc:AlternateContent>
  <bookViews>
    <workbookView xWindow="-105" yWindow="-105" windowWidth="19425" windowHeight="10425" tabRatio="697" activeTab="1"/>
  </bookViews>
  <sheets>
    <sheet name="Title" sheetId="34" r:id="rId1"/>
    <sheet name="CQI TP ratio" sheetId="35" r:id="rId2"/>
    <sheet name="Summary-SINR" sheetId="20" state="hidden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35" l="1"/>
  <c r="M12" i="35"/>
  <c r="N11" i="35"/>
  <c r="M11" i="35"/>
  <c r="N9" i="35" l="1"/>
  <c r="N10" i="35"/>
  <c r="M9" i="35"/>
  <c r="M10" i="35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W8" i="20"/>
  <c r="V8" i="20"/>
  <c r="X7" i="20"/>
  <c r="W7" i="20"/>
  <c r="V7" i="20"/>
  <c r="U7" i="20"/>
  <c r="X6" i="20"/>
  <c r="W6" i="20"/>
  <c r="V6" i="20"/>
  <c r="U6" i="20"/>
  <c r="U20" i="20" l="1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<sst xmlns="http://schemas.openxmlformats.org/spreadsheetml/2006/main" count="126" uniqueCount="44">
  <si>
    <t>Antenna config</t>
  </si>
  <si>
    <t>SINR (dB)</t>
  </si>
  <si>
    <t>TP ratio</t>
  </si>
  <si>
    <t>Apple</t>
  </si>
  <si>
    <t>Ericsson</t>
  </si>
  <si>
    <t>Huawei</t>
  </si>
  <si>
    <t>Intel</t>
  </si>
  <si>
    <t>MTK</t>
  </si>
  <si>
    <t>Nokia</t>
  </si>
  <si>
    <t>Qualcomm</t>
  </si>
  <si>
    <t>2T2R</t>
  </si>
  <si>
    <t>2T4R</t>
  </si>
  <si>
    <t>SINR for 70% of Max T-put</t>
  </si>
  <si>
    <t>Parameters</t>
  </si>
  <si>
    <t>Huawei</t>
    <phoneticPr fontId="1" type="noConversion"/>
  </si>
  <si>
    <t>Company 4</t>
  </si>
  <si>
    <t>Company 5</t>
  </si>
  <si>
    <t>Company 6</t>
  </si>
  <si>
    <t>Company 7</t>
  </si>
  <si>
    <t>Span</t>
  </si>
  <si>
    <t>Avarage</t>
  </si>
  <si>
    <t>MMSE-IRC gain</t>
  </si>
  <si>
    <t>Duplex mode</t>
  </si>
  <si>
    <t>Channel model</t>
  </si>
  <si>
    <t>Number of UE Rx antenna</t>
  </si>
  <si>
    <t>DIP1</t>
  </si>
  <si>
    <t>DIP2</t>
  </si>
  <si>
    <t>MCS</t>
  </si>
  <si>
    <t>MMSE-MRC</t>
  </si>
  <si>
    <t>MMSE-IRC</t>
  </si>
  <si>
    <t>FDD
(15 kHz, 10 MHz)</t>
  </si>
  <si>
    <t>TDLA</t>
  </si>
  <si>
    <t>2 Rx</t>
  </si>
  <si>
    <t>MCS 4</t>
  </si>
  <si>
    <t>MCS 13</t>
  </si>
  <si>
    <t>N/A</t>
  </si>
  <si>
    <t>4 Rx</t>
  </si>
  <si>
    <t>TDLC</t>
  </si>
  <si>
    <t>TDD
(30 kHz, 40 MHz)</t>
  </si>
  <si>
    <t>Avarage TP ratio</t>
  </si>
  <si>
    <t>TP ratio Span</t>
  </si>
  <si>
    <t>FDD</t>
  </si>
  <si>
    <t>TDD</t>
  </si>
  <si>
    <t>Alignment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</si>
</sst>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2" fontId="0" fillId="0" borderId="0" xfId="0" applyNumberFormat="1"/>
    <xf numFmtId="2" fontId="3" fillId="0" borderId="35" xfId="0" applyNumberFormat="1" applyFont="1" applyBorder="1" applyAlignment="1">
      <alignment horizontal="center" vertical="center" wrapText="1"/>
    </xf>
    <xf numFmtId="2" fontId="3" fillId="2" borderId="35" xfId="0" applyNumberFormat="1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2" fontId="3" fillId="2" borderId="30" xfId="0" applyNumberFormat="1" applyFont="1" applyFill="1" applyBorder="1" applyAlignment="1">
      <alignment horizontal="center" vertical="center" wrapText="1"/>
    </xf>
    <xf numFmtId="176" fontId="3" fillId="0" borderId="35" xfId="0" applyNumberFormat="1" applyFont="1" applyBorder="1" applyAlignment="1">
      <alignment horizontal="center" vertical="center" wrapText="1"/>
    </xf>
    <xf numFmtId="176" fontId="3" fillId="0" borderId="39" xfId="0" applyNumberFormat="1" applyFont="1" applyBorder="1" applyAlignment="1">
      <alignment horizontal="center" vertical="center" wrapText="1"/>
    </xf>
    <xf numFmtId="176" fontId="3" fillId="0" borderId="35" xfId="0" applyNumberFormat="1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 vertical="center" wrapText="1"/>
    </xf>
    <xf numFmtId="2" fontId="5" fillId="2" borderId="36" xfId="0" applyNumberFormat="1" applyFont="1" applyFill="1" applyBorder="1" applyAlignment="1">
      <alignment horizontal="center" vertical="center" wrapText="1"/>
    </xf>
    <xf numFmtId="2" fontId="5" fillId="2" borderId="28" xfId="0" applyNumberFormat="1" applyFont="1" applyFill="1" applyBorder="1" applyAlignment="1">
      <alignment horizontal="center" vertical="center" wrapText="1"/>
    </xf>
    <xf numFmtId="2" fontId="5" fillId="2" borderId="30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5</xdr:row>
      <xdr:rowOff>63500</xdr:rowOff>
    </xdr:from>
    <xdr:to>
      <xdr:col>11</xdr:col>
      <xdr:colOff>508001</xdr:colOff>
      <xdr:row>34</xdr:row>
      <xdr:rowOff>63500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141066A-9E55-4D8B-A4BC-51737D99DF36}"/>
            </a:ext>
          </a:extLst>
        </xdr:cNvPr>
        <xdr:cNvSpPr txBox="1"/>
      </xdr:nvSpPr>
      <xdr:spPr>
        <a:xfrm>
          <a:off x="1047750" y="984250"/>
          <a:ext cx="6165851" cy="5340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#104-e			R4-2212751</a:t>
          </a: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Aug 15- Aug 26,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Ericsson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IRC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IRC CSI reporting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R4-2203009, “WF on CSI requirements for inter-cell interference MMSE-IRC”, 3GPP TSG RAN WG4 Meeting #101-bis-e, Online, Jan 17 - 25, 2022.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R4-2209443, “WF on CSI requirements for inter-cell interference MMSE-IRC”, 3GPP TSG RAN WG4 Meeting #103-e, Online, May 9 - 22, 2022.</a:t>
          </a:r>
          <a:endParaRPr lang="en-US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N11" sqref="N11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12"/>
  <sheetViews>
    <sheetView tabSelected="1" zoomScale="85" zoomScaleNormal="85" workbookViewId="0">
      <pane xSplit="1" ySplit="1" topLeftCell="B2" activePane="bottomRight" state="frozen"/>
      <selection pane="topRight" activeCell="D1" sqref="D1"/>
      <selection pane="bottomLeft" activeCell="A9" sqref="A9"/>
      <selection pane="bottomRight" activeCell="I19" sqref="I19"/>
    </sheetView>
  </sheetViews>
  <sheetFormatPr defaultRowHeight="14.25" x14ac:dyDescent="0.2"/>
  <cols>
    <col min="3" max="3" width="8.75" style="53"/>
    <col min="4" max="4" width="9.125" customWidth="1"/>
    <col min="6" max="6" width="8.75" style="53"/>
    <col min="8" max="8" width="12.5" customWidth="1"/>
    <col min="9" max="9" width="12.25" customWidth="1"/>
  </cols>
  <sheetData>
    <row r="4" spans="3:14" ht="15" thickBot="1" x14ac:dyDescent="0.25"/>
    <row r="5" spans="3:14" ht="14.45" customHeight="1" thickBot="1" x14ac:dyDescent="0.25">
      <c r="C5" s="72" t="s">
        <v>43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</row>
    <row r="6" spans="3:14" x14ac:dyDescent="0.2">
      <c r="C6" s="69" t="s">
        <v>22</v>
      </c>
      <c r="D6" s="69" t="s">
        <v>0</v>
      </c>
      <c r="E6" s="66" t="s">
        <v>1</v>
      </c>
      <c r="F6" s="79" t="s">
        <v>2</v>
      </c>
      <c r="G6" s="80"/>
      <c r="H6" s="80"/>
      <c r="I6" s="80"/>
      <c r="J6" s="80"/>
      <c r="K6" s="80"/>
      <c r="L6" s="81"/>
      <c r="M6" s="75" t="s">
        <v>39</v>
      </c>
      <c r="N6" s="77" t="s">
        <v>40</v>
      </c>
    </row>
    <row r="7" spans="3:14" ht="15" thickBot="1" x14ac:dyDescent="0.25">
      <c r="C7" s="70"/>
      <c r="D7" s="70"/>
      <c r="E7" s="67"/>
      <c r="F7" s="82"/>
      <c r="G7" s="83"/>
      <c r="H7" s="83"/>
      <c r="I7" s="83"/>
      <c r="J7" s="83"/>
      <c r="K7" s="83"/>
      <c r="L7" s="84"/>
      <c r="M7" s="76"/>
      <c r="N7" s="78"/>
    </row>
    <row r="8" spans="3:14" ht="15" thickBot="1" x14ac:dyDescent="0.25">
      <c r="C8" s="85"/>
      <c r="D8" s="71"/>
      <c r="E8" s="68"/>
      <c r="F8" s="52" t="s">
        <v>3</v>
      </c>
      <c r="G8" s="52" t="s">
        <v>4</v>
      </c>
      <c r="H8" s="55" t="s">
        <v>5</v>
      </c>
      <c r="I8" s="52" t="s">
        <v>6</v>
      </c>
      <c r="J8" s="52" t="s">
        <v>7</v>
      </c>
      <c r="K8" s="55" t="s">
        <v>8</v>
      </c>
      <c r="L8" s="52" t="s">
        <v>9</v>
      </c>
      <c r="M8" s="55"/>
      <c r="N8" s="57"/>
    </row>
    <row r="9" spans="3:14" ht="15" thickBot="1" x14ac:dyDescent="0.25">
      <c r="C9" s="64" t="s">
        <v>41</v>
      </c>
      <c r="D9" s="61" t="s">
        <v>10</v>
      </c>
      <c r="E9" s="62">
        <v>-2</v>
      </c>
      <c r="F9" s="56">
        <v>2</v>
      </c>
      <c r="G9" s="59">
        <v>2.83450286084422</v>
      </c>
      <c r="H9" s="59">
        <v>3</v>
      </c>
      <c r="I9" s="59">
        <v>2.8930451690561507</v>
      </c>
      <c r="J9" s="59">
        <v>2.65</v>
      </c>
      <c r="K9" s="59">
        <v>3.05</v>
      </c>
      <c r="L9" s="59">
        <v>1.98</v>
      </c>
      <c r="M9" s="54">
        <f>AVERAGE(F9,G9,H9,I9,J9,K9,L9)</f>
        <v>2.6296497185571961</v>
      </c>
      <c r="N9" s="54">
        <f>MAX(F9:L9)-MIN(F9:L9)</f>
        <v>1.0699999999999998</v>
      </c>
    </row>
    <row r="10" spans="3:14" ht="15" thickBot="1" x14ac:dyDescent="0.25">
      <c r="C10" s="65"/>
      <c r="D10" s="63" t="s">
        <v>11</v>
      </c>
      <c r="E10" s="62">
        <v>-2</v>
      </c>
      <c r="F10" s="56">
        <v>2.2999999999999998</v>
      </c>
      <c r="G10" s="59">
        <v>2.5973648451072502</v>
      </c>
      <c r="H10" s="59">
        <v>2.63</v>
      </c>
      <c r="I10" s="59">
        <v>3.0436527698601599</v>
      </c>
      <c r="J10" s="59">
        <v>2.72</v>
      </c>
      <c r="K10" s="59">
        <v>2.87</v>
      </c>
      <c r="L10" s="59">
        <v>2.02</v>
      </c>
      <c r="M10" s="54">
        <f>AVERAGE(F10,G10,H10,I10,J10,K10,L10)</f>
        <v>2.5972882307096299</v>
      </c>
      <c r="N10" s="54">
        <f>MAX(F10:L10)-MIN(F10:L10)</f>
        <v>1.0236527698601599</v>
      </c>
    </row>
    <row r="11" spans="3:14" ht="15" thickBot="1" x14ac:dyDescent="0.25">
      <c r="C11" s="64" t="s">
        <v>42</v>
      </c>
      <c r="D11" s="61" t="s">
        <v>10</v>
      </c>
      <c r="E11" s="62">
        <v>-2</v>
      </c>
      <c r="F11" s="56">
        <v>2.1</v>
      </c>
      <c r="G11" s="59">
        <v>2.5</v>
      </c>
      <c r="H11" s="58">
        <v>2.65</v>
      </c>
      <c r="I11" s="58">
        <v>2.9408438020101708</v>
      </c>
      <c r="J11" s="51">
        <v>2.81</v>
      </c>
      <c r="K11" s="60">
        <v>2.15</v>
      </c>
      <c r="L11" s="51">
        <v>2.19</v>
      </c>
      <c r="M11" s="54">
        <f>AVERAGE(F11,G11,H11,I11,J11,K11,L11)</f>
        <v>2.4772634002871676</v>
      </c>
      <c r="N11" s="54">
        <f>MAX(F11:L11)-MIN(F11:L11)</f>
        <v>0.84084380201017073</v>
      </c>
    </row>
    <row r="12" spans="3:14" ht="15" thickBot="1" x14ac:dyDescent="0.25">
      <c r="C12" s="65"/>
      <c r="D12" s="63" t="s">
        <v>11</v>
      </c>
      <c r="E12" s="62">
        <v>-2</v>
      </c>
      <c r="F12" s="56">
        <v>2.2000000000000002</v>
      </c>
      <c r="G12" s="59">
        <v>2.4</v>
      </c>
      <c r="H12" s="51">
        <v>3.8</v>
      </c>
      <c r="I12" s="58">
        <v>3.1078210499936794</v>
      </c>
      <c r="J12" s="51">
        <v>2.56</v>
      </c>
      <c r="K12" s="60">
        <v>2.0499999999999998</v>
      </c>
      <c r="L12" s="51">
        <v>2.23</v>
      </c>
      <c r="M12" s="54">
        <f>AVERAGE(F12,G12,H12,I12,J12,K12,L12)</f>
        <v>2.6211172928562401</v>
      </c>
      <c r="N12" s="54">
        <f>MAX(F12:L12)-MIN(F12:L12)</f>
        <v>1.75</v>
      </c>
    </row>
  </sheetData>
  <mergeCells count="9">
    <mergeCell ref="C9:C10"/>
    <mergeCell ref="C11:C12"/>
    <mergeCell ref="E6:E8"/>
    <mergeCell ref="D6:D8"/>
    <mergeCell ref="C5:N5"/>
    <mergeCell ref="M6:M7"/>
    <mergeCell ref="N6:N7"/>
    <mergeCell ref="F6:L7"/>
    <mergeCell ref="C6:C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75" defaultRowHeight="14.25" x14ac:dyDescent="0.2"/>
  <cols>
    <col min="1" max="6" width="10.75" customWidth="1"/>
  </cols>
  <sheetData>
    <row r="1" spans="1:28" ht="16.5" thickBot="1" x14ac:dyDescent="0.3">
      <c r="G1" s="86" t="s">
        <v>12</v>
      </c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8" x14ac:dyDescent="0.2">
      <c r="A2" s="87" t="s">
        <v>13</v>
      </c>
      <c r="B2" s="88"/>
      <c r="C2" s="88"/>
      <c r="D2" s="88"/>
      <c r="E2" s="88"/>
      <c r="F2" s="89"/>
      <c r="G2" s="87" t="s">
        <v>6</v>
      </c>
      <c r="H2" s="88"/>
      <c r="I2" s="88" t="s">
        <v>14</v>
      </c>
      <c r="J2" s="88"/>
      <c r="K2" s="88" t="s">
        <v>4</v>
      </c>
      <c r="L2" s="88"/>
      <c r="M2" s="88" t="s">
        <v>15</v>
      </c>
      <c r="N2" s="88"/>
      <c r="O2" s="88" t="s">
        <v>16</v>
      </c>
      <c r="P2" s="88"/>
      <c r="Q2" s="88" t="s">
        <v>17</v>
      </c>
      <c r="R2" s="88"/>
      <c r="S2" s="88" t="s">
        <v>18</v>
      </c>
      <c r="T2" s="89"/>
      <c r="U2" s="87" t="s">
        <v>19</v>
      </c>
      <c r="V2" s="90"/>
      <c r="W2" s="87" t="s">
        <v>20</v>
      </c>
      <c r="X2" s="89"/>
      <c r="Y2" s="91" t="s">
        <v>21</v>
      </c>
    </row>
    <row r="3" spans="1:28" ht="43.5" thickBot="1" x14ac:dyDescent="0.25">
      <c r="A3" s="13" t="s">
        <v>22</v>
      </c>
      <c r="B3" s="13" t="s">
        <v>23</v>
      </c>
      <c r="C3" s="13" t="s">
        <v>24</v>
      </c>
      <c r="D3" s="13" t="s">
        <v>25</v>
      </c>
      <c r="E3" s="13" t="s">
        <v>26</v>
      </c>
      <c r="F3" s="14" t="s">
        <v>27</v>
      </c>
      <c r="G3" s="12" t="s">
        <v>28</v>
      </c>
      <c r="H3" s="13" t="s">
        <v>29</v>
      </c>
      <c r="I3" s="13" t="s">
        <v>28</v>
      </c>
      <c r="J3" s="13" t="s">
        <v>29</v>
      </c>
      <c r="K3" s="13" t="s">
        <v>28</v>
      </c>
      <c r="L3" s="13" t="s">
        <v>29</v>
      </c>
      <c r="M3" s="13" t="s">
        <v>28</v>
      </c>
      <c r="N3" s="13" t="s">
        <v>29</v>
      </c>
      <c r="O3" s="13" t="s">
        <v>28</v>
      </c>
      <c r="P3" s="13" t="s">
        <v>29</v>
      </c>
      <c r="Q3" s="13" t="s">
        <v>28</v>
      </c>
      <c r="R3" s="13" t="s">
        <v>29</v>
      </c>
      <c r="S3" s="13" t="s">
        <v>28</v>
      </c>
      <c r="T3" s="14" t="s">
        <v>29</v>
      </c>
      <c r="U3" s="12" t="s">
        <v>28</v>
      </c>
      <c r="V3" s="45" t="s">
        <v>29</v>
      </c>
      <c r="W3" s="19" t="s">
        <v>28</v>
      </c>
      <c r="X3" s="20" t="s">
        <v>29</v>
      </c>
      <c r="Y3" s="92"/>
    </row>
    <row r="4" spans="1:28" ht="15" customHeight="1" thickBot="1" x14ac:dyDescent="0.25">
      <c r="A4" s="93" t="s">
        <v>30</v>
      </c>
      <c r="B4" s="93" t="s">
        <v>31</v>
      </c>
      <c r="C4" s="98" t="s">
        <v>32</v>
      </c>
      <c r="D4" s="101">
        <v>-1.73</v>
      </c>
      <c r="E4" s="101">
        <v>-8.66</v>
      </c>
      <c r="F4" s="24" t="s">
        <v>33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94"/>
      <c r="B5" s="96"/>
      <c r="C5" s="99"/>
      <c r="D5" s="102"/>
      <c r="E5" s="102"/>
      <c r="F5" s="9" t="s">
        <v>34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94"/>
      <c r="B6" s="96"/>
      <c r="C6" s="99"/>
      <c r="D6" s="102">
        <v>-1.73</v>
      </c>
      <c r="E6" s="102" t="s">
        <v>35</v>
      </c>
      <c r="F6" s="9" t="s">
        <v>33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94"/>
      <c r="B7" s="96"/>
      <c r="C7" s="99"/>
      <c r="D7" s="102"/>
      <c r="E7" s="102"/>
      <c r="F7" s="9" t="s">
        <v>34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94"/>
      <c r="B8" s="96"/>
      <c r="C8" s="99"/>
      <c r="D8" s="103" t="e">
        <f>10*LOG10((10^(#REF!/10))/(1 + 10^(#REF!/10) + 10^(#REF!/10)))</f>
        <v>#REF!</v>
      </c>
      <c r="E8" s="103" t="e">
        <f>10*LOG10((10^(#REF!/10))/(1 + 10^(#REF!/10) + 10^(#REF!/10)))</f>
        <v>#REF!</v>
      </c>
      <c r="F8" s="9" t="s">
        <v>33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94"/>
      <c r="B9" s="96"/>
      <c r="C9" s="100"/>
      <c r="D9" s="104"/>
      <c r="E9" s="104"/>
      <c r="F9" s="23" t="s">
        <v>34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94"/>
      <c r="B10" s="96"/>
      <c r="C10" s="98" t="s">
        <v>36</v>
      </c>
      <c r="D10" s="101">
        <v>-1.73</v>
      </c>
      <c r="E10" s="101">
        <v>-8.66</v>
      </c>
      <c r="F10" s="24" t="s">
        <v>33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94"/>
      <c r="B11" s="96"/>
      <c r="C11" s="99"/>
      <c r="D11" s="102"/>
      <c r="E11" s="102"/>
      <c r="F11" s="9" t="s">
        <v>34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94"/>
      <c r="B12" s="96"/>
      <c r="C12" s="99"/>
      <c r="D12" s="102">
        <v>-1.73</v>
      </c>
      <c r="E12" s="102" t="s">
        <v>35</v>
      </c>
      <c r="F12" s="9" t="s">
        <v>33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94"/>
      <c r="B13" s="96"/>
      <c r="C13" s="99"/>
      <c r="D13" s="102"/>
      <c r="E13" s="102"/>
      <c r="F13" s="9" t="s">
        <v>34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94"/>
      <c r="B14" s="96"/>
      <c r="C14" s="99"/>
      <c r="D14" s="103" t="e">
        <f>10*LOG10((10^(#REF!/10))/(1 + 10^(#REF!/10) + 10^(#REF!/10)))</f>
        <v>#REF!</v>
      </c>
      <c r="E14" s="103" t="e">
        <f>10*LOG10((10^(#REF!/10))/(1 + 10^(#REF!/10) + 10^(#REF!/10)))</f>
        <v>#REF!</v>
      </c>
      <c r="F14" s="9" t="s">
        <v>33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94"/>
      <c r="B15" s="97"/>
      <c r="C15" s="100"/>
      <c r="D15" s="104"/>
      <c r="E15" s="104"/>
      <c r="F15" s="23" t="s">
        <v>34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94"/>
      <c r="B16" s="93" t="s">
        <v>37</v>
      </c>
      <c r="C16" s="98" t="s">
        <v>32</v>
      </c>
      <c r="D16" s="101">
        <v>-1.73</v>
      </c>
      <c r="E16" s="101">
        <v>-8.66</v>
      </c>
      <c r="F16" s="24" t="s">
        <v>33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94"/>
      <c r="B17" s="96"/>
      <c r="C17" s="99"/>
      <c r="D17" s="102"/>
      <c r="E17" s="102"/>
      <c r="F17" s="9" t="s">
        <v>34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94"/>
      <c r="B18" s="96"/>
      <c r="C18" s="99"/>
      <c r="D18" s="102">
        <v>-1.73</v>
      </c>
      <c r="E18" s="102" t="s">
        <v>35</v>
      </c>
      <c r="F18" s="9" t="s">
        <v>33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94"/>
      <c r="B19" s="96"/>
      <c r="C19" s="99"/>
      <c r="D19" s="102"/>
      <c r="E19" s="102"/>
      <c r="F19" s="9" t="s">
        <v>34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94"/>
      <c r="B20" s="96"/>
      <c r="C20" s="99"/>
      <c r="D20" s="103" t="e">
        <f>10*LOG10((10^(#REF!/10))/(1 + 10^(#REF!/10) + 10^(#REF!/10)))</f>
        <v>#REF!</v>
      </c>
      <c r="E20" s="103" t="e">
        <f>10*LOG10((10^(#REF!/10))/(1 + 10^(#REF!/10) + 10^(#REF!/10)))</f>
        <v>#REF!</v>
      </c>
      <c r="F20" s="9" t="s">
        <v>33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94"/>
      <c r="B21" s="96"/>
      <c r="C21" s="100"/>
      <c r="D21" s="104"/>
      <c r="E21" s="104"/>
      <c r="F21" s="23" t="s">
        <v>34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94"/>
      <c r="B22" s="96"/>
      <c r="C22" s="98" t="s">
        <v>36</v>
      </c>
      <c r="D22" s="101">
        <v>-1.73</v>
      </c>
      <c r="E22" s="101">
        <v>-8.66</v>
      </c>
      <c r="F22" s="24" t="s">
        <v>33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94"/>
      <c r="B23" s="96"/>
      <c r="C23" s="99"/>
      <c r="D23" s="102"/>
      <c r="E23" s="102"/>
      <c r="F23" s="9" t="s">
        <v>34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94"/>
      <c r="B24" s="96"/>
      <c r="C24" s="99"/>
      <c r="D24" s="102">
        <v>-1.73</v>
      </c>
      <c r="E24" s="102" t="s">
        <v>35</v>
      </c>
      <c r="F24" s="9" t="s">
        <v>33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94"/>
      <c r="B25" s="96"/>
      <c r="C25" s="99"/>
      <c r="D25" s="102"/>
      <c r="E25" s="102"/>
      <c r="F25" s="9" t="s">
        <v>34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94"/>
      <c r="B26" s="96"/>
      <c r="C26" s="99"/>
      <c r="D26" s="103" t="e">
        <f>10*LOG10((10^(#REF!/10))/(1 + 10^(#REF!/10) + 10^(#REF!/10)))</f>
        <v>#REF!</v>
      </c>
      <c r="E26" s="103" t="e">
        <f>10*LOG10((10^(#REF!/10))/(1 + 10^(#REF!/10) + 10^(#REF!/10)))</f>
        <v>#REF!</v>
      </c>
      <c r="F26" s="9" t="s">
        <v>33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95"/>
      <c r="B27" s="97"/>
      <c r="C27" s="100"/>
      <c r="D27" s="104"/>
      <c r="E27" s="104"/>
      <c r="F27" s="23" t="s">
        <v>34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105" t="s">
        <v>38</v>
      </c>
      <c r="B28" s="93" t="s">
        <v>31</v>
      </c>
      <c r="C28" s="98" t="s">
        <v>32</v>
      </c>
      <c r="D28" s="101">
        <v>-1.73</v>
      </c>
      <c r="E28" s="101">
        <v>-8.66</v>
      </c>
      <c r="F28" s="15" t="s">
        <v>33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106"/>
      <c r="B29" s="96"/>
      <c r="C29" s="99"/>
      <c r="D29" s="102"/>
      <c r="E29" s="102"/>
      <c r="F29" s="10" t="s">
        <v>34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106"/>
      <c r="B30" s="96"/>
      <c r="C30" s="99"/>
      <c r="D30" s="102">
        <v>-1.73</v>
      </c>
      <c r="E30" s="102" t="s">
        <v>35</v>
      </c>
      <c r="F30" s="10" t="s">
        <v>33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106"/>
      <c r="B31" s="96"/>
      <c r="C31" s="99"/>
      <c r="D31" s="102"/>
      <c r="E31" s="102"/>
      <c r="F31" s="10" t="s">
        <v>34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106"/>
      <c r="B32" s="96"/>
      <c r="C32" s="99"/>
      <c r="D32" s="103" t="e">
        <f>10*LOG10((10^(#REF!/10))/(1 + 10^(#REF!/10) + 10^(#REF!/10)))</f>
        <v>#REF!</v>
      </c>
      <c r="E32" s="103" t="e">
        <f>10*LOG10((10^(#REF!/10))/(1 + 10^(#REF!/10) + 10^(#REF!/10)))</f>
        <v>#REF!</v>
      </c>
      <c r="F32" s="10" t="s">
        <v>33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106"/>
      <c r="B33" s="96"/>
      <c r="C33" s="100"/>
      <c r="D33" s="104"/>
      <c r="E33" s="104"/>
      <c r="F33" s="11" t="s">
        <v>34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106"/>
      <c r="B34" s="96"/>
      <c r="C34" s="98" t="s">
        <v>36</v>
      </c>
      <c r="D34" s="101">
        <v>-1.73</v>
      </c>
      <c r="E34" s="101">
        <v>-8.66</v>
      </c>
      <c r="F34" s="15" t="s">
        <v>33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106"/>
      <c r="B35" s="96"/>
      <c r="C35" s="99"/>
      <c r="D35" s="102"/>
      <c r="E35" s="102"/>
      <c r="F35" s="10" t="s">
        <v>34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106"/>
      <c r="B36" s="96"/>
      <c r="C36" s="99"/>
      <c r="D36" s="102">
        <v>-1.73</v>
      </c>
      <c r="E36" s="102" t="s">
        <v>35</v>
      </c>
      <c r="F36" s="10" t="s">
        <v>33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106"/>
      <c r="B37" s="96"/>
      <c r="C37" s="99"/>
      <c r="D37" s="102"/>
      <c r="E37" s="102"/>
      <c r="F37" s="10" t="s">
        <v>34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106"/>
      <c r="B38" s="96"/>
      <c r="C38" s="99"/>
      <c r="D38" s="103" t="e">
        <f>10*LOG10((10^(#REF!/10))/(1 + 10^(#REF!/10) + 10^(#REF!/10)))</f>
        <v>#REF!</v>
      </c>
      <c r="E38" s="103" t="e">
        <f>10*LOG10((10^(#REF!/10))/(1 + 10^(#REF!/10) + 10^(#REF!/10)))</f>
        <v>#REF!</v>
      </c>
      <c r="F38" s="10" t="s">
        <v>33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106"/>
      <c r="B39" s="97"/>
      <c r="C39" s="100"/>
      <c r="D39" s="104"/>
      <c r="E39" s="104"/>
      <c r="F39" s="11" t="s">
        <v>34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106"/>
      <c r="B40" s="93" t="s">
        <v>37</v>
      </c>
      <c r="C40" s="98" t="s">
        <v>32</v>
      </c>
      <c r="D40" s="101">
        <v>-1.73</v>
      </c>
      <c r="E40" s="101">
        <v>-8.66</v>
      </c>
      <c r="F40" s="24" t="s">
        <v>33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106"/>
      <c r="B41" s="96"/>
      <c r="C41" s="99"/>
      <c r="D41" s="102"/>
      <c r="E41" s="102"/>
      <c r="F41" s="9" t="s">
        <v>34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106"/>
      <c r="B42" s="96"/>
      <c r="C42" s="99"/>
      <c r="D42" s="102">
        <v>-1.73</v>
      </c>
      <c r="E42" s="102" t="s">
        <v>35</v>
      </c>
      <c r="F42" s="9" t="s">
        <v>33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106"/>
      <c r="B43" s="96"/>
      <c r="C43" s="99"/>
      <c r="D43" s="102"/>
      <c r="E43" s="102"/>
      <c r="F43" s="9" t="s">
        <v>34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106"/>
      <c r="B44" s="96"/>
      <c r="C44" s="99"/>
      <c r="D44" s="103" t="e">
        <f>10*LOG10((10^(#REF!/10))/(1 + 10^(#REF!/10) + 10^(#REF!/10)))</f>
        <v>#REF!</v>
      </c>
      <c r="E44" s="103" t="e">
        <f>10*LOG10((10^(#REF!/10))/(1 + 10^(#REF!/10) + 10^(#REF!/10)))</f>
        <v>#REF!</v>
      </c>
      <c r="F44" s="9" t="s">
        <v>33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106"/>
      <c r="B45" s="96"/>
      <c r="C45" s="100"/>
      <c r="D45" s="104"/>
      <c r="E45" s="104"/>
      <c r="F45" s="23" t="s">
        <v>34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106"/>
      <c r="B46" s="96"/>
      <c r="C46" s="98" t="s">
        <v>36</v>
      </c>
      <c r="D46" s="101">
        <v>-1.73</v>
      </c>
      <c r="E46" s="101">
        <v>-8.66</v>
      </c>
      <c r="F46" s="24" t="s">
        <v>33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106"/>
      <c r="B47" s="96"/>
      <c r="C47" s="99"/>
      <c r="D47" s="102"/>
      <c r="E47" s="102"/>
      <c r="F47" s="9" t="s">
        <v>34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106"/>
      <c r="B48" s="96"/>
      <c r="C48" s="99"/>
      <c r="D48" s="102">
        <v>-1.73</v>
      </c>
      <c r="E48" s="102" t="s">
        <v>35</v>
      </c>
      <c r="F48" s="9" t="s">
        <v>33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106"/>
      <c r="B49" s="96"/>
      <c r="C49" s="99"/>
      <c r="D49" s="102"/>
      <c r="E49" s="102"/>
      <c r="F49" s="9" t="s">
        <v>34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106"/>
      <c r="B50" s="96"/>
      <c r="C50" s="99"/>
      <c r="D50" s="103" t="e">
        <f>10*LOG10((10^(#REF!/10))/(1 + 10^(#REF!/10) + 10^(#REF!/10)))</f>
        <v>#REF!</v>
      </c>
      <c r="E50" s="103" t="e">
        <f>10*LOG10((10^(#REF!/10))/(1 + 10^(#REF!/10) + 10^(#REF!/10)))</f>
        <v>#REF!</v>
      </c>
      <c r="F50" s="9" t="s">
        <v>33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107"/>
      <c r="B51" s="97"/>
      <c r="C51" s="100"/>
      <c r="D51" s="104"/>
      <c r="E51" s="104"/>
      <c r="F51" s="23" t="s">
        <v>34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12" ma:contentTypeDescription="Create a new document." ma:contentTypeScope="" ma:versionID="19d71ae4ca23356efdff7c952b33ae6e">
  <xsd:schema xmlns:xsd="http://www.w3.org/2001/XMLSchema" xmlns:xs="http://www.w3.org/2001/XMLSchema" xmlns:p="http://schemas.microsoft.com/office/2006/metadata/properties" xmlns:ns2="86b2df28-e2b6-44c3-9f8c-7adf76a1da3d" xmlns:ns3="47d8ea12-73e7-4560-98d3-dcbdd959fd4c" targetNamespace="http://schemas.microsoft.com/office/2006/metadata/properties" ma:root="true" ma:fieldsID="0ff3802c3182d6fbd1f1c363375a6c3c" ns2:_="" ns3:_="">
    <xsd:import namespace="86b2df28-e2b6-44c3-9f8c-7adf76a1da3d"/>
    <xsd:import namespace="47d8ea12-73e7-4560-98d3-dcbdd959f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8ea12-73e7-4560-98d3-dcbdd959f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7d8ea12-73e7-4560-98d3-dcbdd959fd4c">
      <UserInfo>
        <DisplayName>RAN4 NR UE demodulation</DisplayName>
        <AccountId>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7194F-7E34-409F-BCFD-9DC7A0730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47d8ea12-73e7-4560-98d3-dcbdd959f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47d8ea12-73e7-4560-98d3-dcbdd959fd4c"/>
    <ds:schemaRef ds:uri="http://schemas.microsoft.com/office/infopath/2007/PartnerControls"/>
    <ds:schemaRef ds:uri="http://schemas.openxmlformats.org/package/2006/metadata/core-properties"/>
    <ds:schemaRef ds:uri="86b2df28-e2b6-44c3-9f8c-7adf76a1da3d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CQI TP ratio</vt:lpstr>
      <vt:lpstr>Summary-SINR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Huawei</cp:lastModifiedBy>
  <cp:revision/>
  <dcterms:created xsi:type="dcterms:W3CDTF">2019-11-11T10:49:25Z</dcterms:created>
  <dcterms:modified xsi:type="dcterms:W3CDTF">2022-08-16T07:29:01Z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0x010100094F58B4E91C0B47974C2CE3A203467E</vt:lpwstr>
  </property>
  <property fmtid="{D5CDD505-2E9C-101B-9397-08002B2CF9AE}" pid="8" name="_2015_ms_pID_725343">
    <vt:lpwstr>(3)RB8k3m/yaljU7eq80WslEBlB7wH2oje/VLu2+7U/kHkpZVPhUdR4bHDnICI2HZjpak8T7H7f
jOhB97PxfeepOWqGQGMX4tc3sJ7RTLZ8yW7W9lVTp7d/Vqhf4T9tK8q57gqo2cEs5ljRnQfC
BFbpRoz38JvKQFZtD5UxgIz6Fw9zUWfkA256NeYRidJmljHqoLE5voe3s4peyuSN/+WKS2vS
MtS3DO7lbeK7xhRJb4</vt:lpwstr>
  </property>
  <property fmtid="{D5CDD505-2E9C-101B-9397-08002B2CF9AE}" pid="9" name="_2015_ms_pID_7253431">
    <vt:lpwstr>NzgbOBuejYsJurnINSeFFcjVpdY3fbrKMl4SRN9gGcw+M+Jpt8C+bF
gjDMPb0JE+4kr26S6JyIbmEsnkwrTo0hz+ZrTe0LvNV8q0s5SpT0+UJMMhPgzUlyAq9dUrUG
0+Fs9L8ykqDJ+gcV5XIVZbEuv08U+5QH2fyusVPm5jszQ0opE8C4hh9vY7CluG+nQJwn9mPc
+9GtzccPUSgrnyTBaRPDmXaSkX2IYaobKHmP</vt:lpwstr>
  </property>
  <property fmtid="{D5CDD505-2E9C-101B-9397-08002B2CF9AE}" pid="10" name="_2015_ms_pID_7253432">
    <vt:lpwstr>rA==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1659500849</vt:lpwstr>
  </property>
</Properties>
</file>